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28800" windowHeight="12255"/>
  </bookViews>
  <sheets>
    <sheet name="시나리오 요약" sheetId="4" r:id="rId1"/>
    <sheet name="Sheet1" sheetId="1" r:id="rId2"/>
  </sheets>
  <definedNames>
    <definedName name="매출금액">Sheet1!$C$5</definedName>
    <definedName name="매출원가">Sheet1!$C$6</definedName>
    <definedName name="세금">Sheet1!$C$7</definedName>
    <definedName name="인건비">Sheet1!$C$8</definedName>
    <definedName name="임대료">Sheet1!$C$9</definedName>
    <definedName name="판매단가">Sheet1!$C$3</definedName>
    <definedName name="판매수량">Sheet1!$C$4</definedName>
    <definedName name="판매수익">Sheet1!$C$10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7" i="1" l="1"/>
  <c r="C10" i="1" s="1"/>
</calcChain>
</file>

<file path=xl/sharedStrings.xml><?xml version="1.0" encoding="utf-8"?>
<sst xmlns="http://schemas.openxmlformats.org/spreadsheetml/2006/main" count="22" uniqueCount="22">
  <si>
    <t>세금</t>
    <phoneticPr fontId="3" type="noConversion"/>
  </si>
  <si>
    <t>인건비</t>
    <phoneticPr fontId="3" type="noConversion"/>
  </si>
  <si>
    <t>임대료</t>
    <phoneticPr fontId="3" type="noConversion"/>
  </si>
  <si>
    <t>천사별 카페 10월 판매 수익</t>
    <phoneticPr fontId="3" type="noConversion"/>
  </si>
  <si>
    <t>판매 단가</t>
    <phoneticPr fontId="3" type="noConversion"/>
  </si>
  <si>
    <t>판매 수량</t>
    <phoneticPr fontId="3" type="noConversion"/>
  </si>
  <si>
    <t>판매 원가</t>
    <phoneticPr fontId="3" type="noConversion"/>
  </si>
  <si>
    <t>만든 사람 홍길동 날짜 2020-09-19
수정한 사람 홍길동 날짜 2020-09-19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</si>
  <si>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</si>
  <si>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</si>
  <si>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</si>
  <si>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</si>
  <si>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</si>
  <si>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</si>
  <si>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</si>
  <si>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매출 금액</t>
    <phoneticPr fontId="3" type="noConversion"/>
  </si>
  <si>
    <t>판매 수익</t>
    <phoneticPr fontId="3" type="noConversion"/>
  </si>
  <si>
    <t>판매단가</t>
  </si>
  <si>
    <t>판매수익</t>
  </si>
  <si>
    <t>판매 단가 인상1</t>
  </si>
  <si>
    <t>만든 사람 홍길동 날짜 2020-09-19</t>
  </si>
  <si>
    <t>판매 단가 인상2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</si>
</sst>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1" fontId="4" fillId="2" borderId="2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1" fontId="0" fillId="0" borderId="0" xfId="0" applyNumberFormat="1" applyFill="1" applyBorder="1" applyAlignment="1">
      <alignment vertical="center"/>
    </xf>
    <xf numFmtId="41" fontId="0" fillId="0" borderId="4" xfId="0" applyNumberForma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9" fillId="4" borderId="5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41" fontId="0" fillId="5" borderId="0" xfId="0" applyNumberFormat="1" applyFill="1" applyBorder="1" applyAlignment="1">
      <alignment vertical="center"/>
    </xf>
    <xf numFmtId="0" fontId="10" fillId="0" borderId="0" xfId="0" applyFont="1" applyFill="1" applyBorder="1" applyAlignment="1">
      <alignment vertical="top" wrapText="1"/>
    </xf>
    <xf numFmtId="41" fontId="4" fillId="6" borderId="2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tabSelected="1" zoomScale="110" zoomScaleNormal="110" workbookViewId="0"/>
  </sheetViews>
  <sheetFormatPr defaultRowHeight="16.5" outlineLevelRow="1" outlineLevelCol="1" x14ac:dyDescent="0.3"/>
  <cols>
    <col min="4" max="6" width="15.5" bestFit="1" customWidth="1" outlineLevel="1"/>
  </cols>
  <sheetData>
    <row r="1" spans="2:6" ht="17.25" thickBot="1" x14ac:dyDescent="0.35"/>
    <row r="2" spans="2:6" x14ac:dyDescent="0.3">
      <c r="B2" s="6" t="s">
        <v>8</v>
      </c>
      <c r="C2" s="7"/>
      <c r="D2" s="13"/>
      <c r="E2" s="13"/>
      <c r="F2" s="13"/>
    </row>
    <row r="3" spans="2:6" collapsed="1" x14ac:dyDescent="0.3">
      <c r="B3" s="5"/>
      <c r="C3" s="5"/>
      <c r="D3" s="14" t="s">
        <v>10</v>
      </c>
      <c r="E3" s="14" t="s">
        <v>19</v>
      </c>
      <c r="F3" s="14" t="s">
        <v>21</v>
      </c>
    </row>
    <row r="4" spans="2:6" ht="54" hidden="1" outlineLevel="1" x14ac:dyDescent="0.3">
      <c r="B4" s="9"/>
      <c r="C4" s="9"/>
      <c r="D4" s="2"/>
      <c r="E4" s="16" t="s">
        <v>20</v>
      </c>
      <c r="F4" s="16" t="s">
        <v>7</v>
      </c>
    </row>
    <row r="5" spans="2:6" x14ac:dyDescent="0.3">
      <c r="B5" s="10" t="s">
        <v>9</v>
      </c>
      <c r="C5" s="11"/>
      <c r="D5" s="8"/>
      <c r="E5" s="8"/>
      <c r="F5" s="8"/>
    </row>
    <row r="6" spans="2:6" outlineLevel="1" x14ac:dyDescent="0.3">
      <c r="B6" s="9"/>
      <c r="C6" s="9" t="s">
        <v>17</v>
      </c>
      <c r="D6" s="3">
        <v>6000</v>
      </c>
      <c r="E6" s="15">
        <v>6200</v>
      </c>
      <c r="F6" s="15">
        <v>6300</v>
      </c>
    </row>
    <row r="7" spans="2:6" x14ac:dyDescent="0.3">
      <c r="B7" s="10" t="s">
        <v>11</v>
      </c>
      <c r="C7" s="11"/>
      <c r="D7" s="8"/>
      <c r="E7" s="8"/>
      <c r="F7" s="8"/>
    </row>
    <row r="8" spans="2:6" ht="17.25" outlineLevel="1" thickBot="1" x14ac:dyDescent="0.35">
      <c r="B8" s="12"/>
      <c r="C8" s="12" t="s">
        <v>18</v>
      </c>
      <c r="D8" s="4">
        <v>-600000</v>
      </c>
      <c r="E8" s="4">
        <v>120000</v>
      </c>
      <c r="F8" s="4">
        <v>480000</v>
      </c>
    </row>
    <row r="9" spans="2:6" x14ac:dyDescent="0.3">
      <c r="B9" t="s">
        <v>12</v>
      </c>
    </row>
    <row r="10" spans="2:6" x14ac:dyDescent="0.3">
      <c r="B10" t="s">
        <v>13</v>
      </c>
    </row>
    <row r="11" spans="2:6" x14ac:dyDescent="0.3">
      <c r="B11" t="s">
        <v>14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zoomScale="110" zoomScaleNormal="110" workbookViewId="0"/>
  </sheetViews>
  <sheetFormatPr defaultRowHeight="16.5" x14ac:dyDescent="0.3"/>
  <cols>
    <col min="1" max="1" width="1.625" customWidth="1"/>
    <col min="2" max="2" width="10.125" customWidth="1"/>
    <col min="3" max="3" width="14.875" customWidth="1"/>
  </cols>
  <sheetData>
    <row r="2" spans="2:3" x14ac:dyDescent="0.3">
      <c r="B2" s="18" t="s">
        <v>3</v>
      </c>
      <c r="C2" s="18"/>
    </row>
    <row r="3" spans="2:3" x14ac:dyDescent="0.3">
      <c r="B3" s="19" t="s">
        <v>4</v>
      </c>
      <c r="C3" s="17">
        <v>6000</v>
      </c>
    </row>
    <row r="4" spans="2:3" x14ac:dyDescent="0.3">
      <c r="B4" s="19" t="s">
        <v>5</v>
      </c>
      <c r="C4" s="17">
        <v>4000</v>
      </c>
    </row>
    <row r="5" spans="2:3" x14ac:dyDescent="0.3">
      <c r="B5" s="19" t="s">
        <v>15</v>
      </c>
      <c r="C5" s="17">
        <f>C3*C4</f>
        <v>24000000</v>
      </c>
    </row>
    <row r="6" spans="2:3" x14ac:dyDescent="0.3">
      <c r="B6" s="19" t="s">
        <v>6</v>
      </c>
      <c r="C6" s="17">
        <v>7200000</v>
      </c>
    </row>
    <row r="7" spans="2:3" x14ac:dyDescent="0.3">
      <c r="B7" s="19" t="s">
        <v>0</v>
      </c>
      <c r="C7" s="17">
        <f>C5*0.1</f>
        <v>2400000</v>
      </c>
    </row>
    <row r="8" spans="2:3" x14ac:dyDescent="0.3">
      <c r="B8" s="19" t="s">
        <v>1</v>
      </c>
      <c r="C8" s="17">
        <v>10000000</v>
      </c>
    </row>
    <row r="9" spans="2:3" x14ac:dyDescent="0.3">
      <c r="B9" s="19" t="s">
        <v>2</v>
      </c>
      <c r="C9" s="17">
        <v>5000000</v>
      </c>
    </row>
    <row r="10" spans="2:3" x14ac:dyDescent="0.3">
      <c r="B10" s="19" t="s">
        <v>16</v>
      </c>
      <c r="C10" s="1">
        <f>C5-C6-C7-C8-C9</f>
        <v>-600000</v>
      </c>
    </row>
  </sheetData>
  <scenarios current="1" sqref="C10">
    <scenario name="판매 단가 인상1" locked="1" count="1" user="홍길동" comment="만든 사람 홍길동 날짜 2020-09-19">
      <inputCells r="C3" val="6200" numFmtId="41"/>
    </scenario>
    <scenario name="판매 단가 인상2" locked="1" count="1" user="홍길동" comment="만든 사람 홍길동 날짜 2020-09-19_x000a_수정한 사람 홍길동 날짜 2020-09-19">
      <inputCells r="C3" val="6300" numFmtId="41"/>
    </scenario>
  </scenarios>
  <mergeCells count="1">
    <mergeCell ref="B2:C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8</vt:i4>
      </vt:variant>
    </vt:vector>
  </HeadingPairs>
  <TitlesOfParts>
    <vt:vector size="10" baseType="lpstr">
      <vt:lpstr>시나리오 요약</vt:lpstr>
      <vt:lpstr>Sheet1</vt:lpstr>
      <vt:lpstr>매출금액</vt:lpstr>
      <vt:lpstr>매출원가</vt:lpstr>
      <vt:lpstr>세금</vt:lpstr>
      <vt:lpstr>인건비</vt:lpstr>
      <vt:lpstr>임대료</vt:lpstr>
      <vt:lpstr>판매단가</vt:lpstr>
      <vt:lpstr>판매수량</vt:lpstr>
      <vt:lpstr>판매수익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2020-09-19T08:58:41Z</dcterms:created>
  <dcterms:modified xsi:type="dcterms:W3CDTF">2021-03-11T06:26:26Z</dcterms:modified>
</cp:coreProperties>
</file>